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6673 - Zasuwy\"/>
    </mc:Choice>
  </mc:AlternateContent>
  <xr:revisionPtr revIDLastSave="0" documentId="13_ncr:1_{9D5EBB3F-059A-4757-B319-3C050637060C}" xr6:coauthVersionLast="47" xr6:coauthVersionMax="47" xr10:uidLastSave="{00000000-0000-0000-0000-000000000000}"/>
  <bookViews>
    <workbookView xWindow="-57720" yWindow="-15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" i="1"/>
</calcChain>
</file>

<file path=xl/sharedStrings.xml><?xml version="1.0" encoding="utf-8"?>
<sst xmlns="http://schemas.openxmlformats.org/spreadsheetml/2006/main" count="107" uniqueCount="68">
  <si>
    <t>K03-021527</t>
  </si>
  <si>
    <t>Zasuwa klin 1/2" 800 SW A105/F6HF Tr5</t>
  </si>
  <si>
    <t>SZT</t>
  </si>
  <si>
    <t>K03-033644</t>
  </si>
  <si>
    <t>Zasuwa klin 3/4" 800 SW A105/F6HF Tr5</t>
  </si>
  <si>
    <t>K06-005105</t>
  </si>
  <si>
    <t>Zasuwa klin 1" 800 SW A105/F6HF Tr5</t>
  </si>
  <si>
    <t>K06-005321</t>
  </si>
  <si>
    <t>Zasuwa klin 2" 150 RF WCB/F6HF Tr5</t>
  </si>
  <si>
    <t>K03-042432</t>
  </si>
  <si>
    <t>Zasuwa 3" 150RF A216WCB/A182 F6A</t>
  </si>
  <si>
    <t>K03-039055</t>
  </si>
  <si>
    <t>Zasuwa 4" 150RF A216WCB/A182 F6A</t>
  </si>
  <si>
    <t>K03-042433</t>
  </si>
  <si>
    <t>Zasuwa 6" 150RF A216WCB/A182 F6A</t>
  </si>
  <si>
    <t>K03-042441</t>
  </si>
  <si>
    <t>Zasuwa 1" 300RF A105/A182F6A</t>
  </si>
  <si>
    <t>K03-042440</t>
  </si>
  <si>
    <t>Zasuwa 3/4" 300RF A105/A182F6A</t>
  </si>
  <si>
    <t>K03-042428</t>
  </si>
  <si>
    <t>Zasuwa 3/4" 150RF A105/A182 F6A</t>
  </si>
  <si>
    <t>K03-042429</t>
  </si>
  <si>
    <t>Zasuwa 1" 150RF A105/A182 F6A</t>
  </si>
  <si>
    <t>K03-042445</t>
  </si>
  <si>
    <t>Zasuwa 3" 300RF A216WCB/A182F6A</t>
  </si>
  <si>
    <t>K03-042446</t>
  </si>
  <si>
    <t>Zasuwa klin 4" 300 RF A216WCBF6A HFS</t>
  </si>
  <si>
    <t>K03-059418</t>
  </si>
  <si>
    <t>Zawór 3" 900RTJ A351 CF8M</t>
  </si>
  <si>
    <t>K03-059414</t>
  </si>
  <si>
    <t>Zasuwa 2" 1500 RTJ A216 WCB NACE</t>
  </si>
  <si>
    <t>K03-059413</t>
  </si>
  <si>
    <t>Zasuwa 3/4" 1500 RTJ A216 WCB NAC</t>
  </si>
  <si>
    <t>K06-005328</t>
  </si>
  <si>
    <t>Zasuwa klin 2" 300 RF WCB/F6HF Tr5</t>
  </si>
  <si>
    <t>K06-016728</t>
  </si>
  <si>
    <t>Zasuwa klin 6" 150 RF WCB/F6HF Tr5</t>
  </si>
  <si>
    <t>K03-059415</t>
  </si>
  <si>
    <t>Zasuwa 6" 900 RTJ A216WCB NACE przekładn</t>
  </si>
  <si>
    <t>Jednostka miary</t>
  </si>
  <si>
    <t>L.P.</t>
  </si>
  <si>
    <t>Indeks</t>
  </si>
  <si>
    <t>Nazwa</t>
  </si>
  <si>
    <t>Opis pozycji</t>
  </si>
  <si>
    <t>Ilość</t>
  </si>
  <si>
    <t>Opis pozycji dostawcy</t>
  </si>
  <si>
    <t>Termin dostawy w tygodniach od daty otrzymania zamówienia.</t>
  </si>
  <si>
    <t>Zasuwa klinowa 1/2" SW800 z przelotem zredukowanym gat. A105/ F6HF (Trim#5) przylacza wg ASME B16.11 </t>
  </si>
  <si>
    <t>Zasuwa klinowa 3/4" SW800 z przelotem zredukowanym gat. A105/ F6HF (Trim#5) przylacza wg ASME B16.11 </t>
  </si>
  <si>
    <t>Zasuwa klinowa 1" SW800 z przelotem zredukowanym gat. A105/ F6HF (Trim#5) przylacza wg ASME B16.11 </t>
  </si>
  <si>
    <t>Zasuwa klinowa kolnierzowa 2" 150RF gat.WCB/ F6HF (Trim5), dlugosc zabudowy wg ASME B16.10, przylacza wg ASME B16.5 </t>
  </si>
  <si>
    <t>Material: korpus - A216WCB, trim - A182 Gr.F6A, uszczelnienie - grafit. </t>
  </si>
  <si>
    <t>Material korpus - A105, trim - A182Gr.F6A, uszczelnienie - grafit.Wykonanie rafineryjne. </t>
  </si>
  <si>
    <t>Material: korpus - A105, trim - A182 Gr.F6A, uszczelnienie - grafit. </t>
  </si>
  <si>
    <t>Material korpus - A105, trim - A182 Gr.F6A, uszczelnienie - grafit. </t>
  </si>
  <si>
    <t>Material korpus - A216WCB, trim - A182Gr.F6A, uszczelnienie - grafit.Wykonanie rafineryjne. </t>
  </si>
  <si>
    <t>Material korpus - A216WCB, trim - A182Gr.F6A, uszczelnienie - grafit.Wykonanie rafineryjne. L=305 </t>
  </si>
  <si>
    <t>Zawór zaporowy 3"#900 RTJ, Material korpus - A351 CF8M NACE, trim - A182 F316, uszczelnienie - grafit.Wykonanie rafineryjne. </t>
  </si>
  <si>
    <t>Material korpus - A216WCB NACE, 13CR-HF (Trim No8), uszczelnienie - grafit.Wykonanie rafineryjne. </t>
  </si>
  <si>
    <t>Material: korpus - A216WCB NACE, 13CR-HF (Trim No8), uszczelnienie - grafit. Wykonanie rafineryjne. </t>
  </si>
  <si>
    <t>Zasuwa klinowa kolnierzowa 2" 300RF gat.WCB/ F6HF (Trim#5), dlugosc zabudowy wg ASME B16.10, przylacza wg ASME B16.5 </t>
  </si>
  <si>
    <t>Zasuwa klinowa 6"#150RF material A216 WCB/F6HF, zabudowa wg ASME B16.10 </t>
  </si>
  <si>
    <t>Zasuwa 6,00" 900 RTJ A216 WCB NACE z przekładnią kątową</t>
  </si>
  <si>
    <t>Cena jednostkowa netto</t>
  </si>
  <si>
    <t xml:space="preserve">Waluta </t>
  </si>
  <si>
    <t>Wartość netto</t>
  </si>
  <si>
    <t>PLN</t>
  </si>
  <si>
    <t>suma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</si>
</sst>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vertical="top"/>
    </xf>
    <xf numFmtId="0" fontId="0" fillId="0" borderId="4" xfId="0" applyBorder="1" applyAlignment="1">
      <alignment vertical="top"/>
    </xf>
    <xf numFmtId="2" fontId="0" fillId="0" borderId="4" xfId="0" applyNumberFormat="1" applyBorder="1" applyAlignment="1">
      <alignment vertical="top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top"/>
    </xf>
    <xf numFmtId="2" fontId="0" fillId="0" borderId="7" xfId="0" applyNumberForma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9" xfId="0" applyBorder="1" applyAlignment="1">
      <alignment vertical="top" wrapText="1"/>
    </xf>
    <xf numFmtId="3" fontId="0" fillId="0" borderId="9" xfId="0" applyNumberFormat="1" applyBorder="1" applyAlignment="1">
      <alignment horizontal="right" vertical="top"/>
    </xf>
    <xf numFmtId="2" fontId="0" fillId="0" borderId="9" xfId="0" applyNumberFormat="1" applyBorder="1" applyAlignment="1">
      <alignment vertical="top"/>
    </xf>
    <xf numFmtId="2" fontId="0" fillId="0" borderId="10" xfId="0" applyNumberFormat="1" applyBorder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/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4.5546875" customWidth="1"/>
    <col min="5" max="5" width="5" bestFit="1" customWidth="1"/>
    <col min="6" max="6" width="9.88671875" customWidth="1"/>
    <col min="7" max="7" width="35.109375" customWidth="1"/>
    <col min="8" max="8" width="30.109375" bestFit="1" customWidth="1"/>
    <col min="9" max="9" width="17.6640625" customWidth="1"/>
    <col min="10" max="10" width="14" customWidth="1"/>
    <col min="11" max="11" width="13.77734375" bestFit="1" customWidth="1"/>
  </cols>
  <sheetData>
    <row r="1" spans="1:11" ht="26.4" x14ac:dyDescent="0.25">
      <c r="A1" s="9" t="s">
        <v>40</v>
      </c>
      <c r="B1" s="4" t="s">
        <v>41</v>
      </c>
      <c r="C1" s="4" t="s">
        <v>42</v>
      </c>
      <c r="D1" s="4" t="s">
        <v>43</v>
      </c>
      <c r="E1" s="10" t="s">
        <v>44</v>
      </c>
      <c r="F1" s="4" t="s">
        <v>39</v>
      </c>
      <c r="G1" s="4" t="s">
        <v>45</v>
      </c>
      <c r="H1" s="4" t="s">
        <v>46</v>
      </c>
      <c r="I1" s="4" t="s">
        <v>63</v>
      </c>
      <c r="J1" s="4" t="s">
        <v>64</v>
      </c>
      <c r="K1" s="5" t="s">
        <v>65</v>
      </c>
    </row>
    <row r="2" spans="1:11" ht="28.2" customHeight="1" x14ac:dyDescent="0.25">
      <c r="A2" s="11">
        <v>1</v>
      </c>
      <c r="B2" s="1" t="s">
        <v>0</v>
      </c>
      <c r="C2" s="1" t="s">
        <v>1</v>
      </c>
      <c r="D2" s="3" t="s">
        <v>47</v>
      </c>
      <c r="E2" s="2">
        <v>30</v>
      </c>
      <c r="F2" s="1" t="s">
        <v>2</v>
      </c>
      <c r="G2" s="1"/>
      <c r="H2" s="1"/>
      <c r="I2" s="6">
        <v>0</v>
      </c>
      <c r="J2" s="1" t="s">
        <v>66</v>
      </c>
      <c r="K2" s="12">
        <f>E2*I2</f>
        <v>0</v>
      </c>
    </row>
    <row r="3" spans="1:11" ht="28.2" customHeight="1" x14ac:dyDescent="0.25">
      <c r="A3" s="11">
        <v>2</v>
      </c>
      <c r="B3" s="1" t="s">
        <v>3</v>
      </c>
      <c r="C3" s="1" t="s">
        <v>4</v>
      </c>
      <c r="D3" s="3" t="s">
        <v>48</v>
      </c>
      <c r="E3" s="2">
        <v>60</v>
      </c>
      <c r="F3" s="1" t="s">
        <v>2</v>
      </c>
      <c r="G3" s="1"/>
      <c r="H3" s="1"/>
      <c r="I3" s="6">
        <v>0</v>
      </c>
      <c r="J3" s="1" t="s">
        <v>66</v>
      </c>
      <c r="K3" s="12">
        <f t="shared" ref="K3:K20" si="0">E3*I3</f>
        <v>0</v>
      </c>
    </row>
    <row r="4" spans="1:11" ht="28.2" customHeight="1" x14ac:dyDescent="0.25">
      <c r="A4" s="11">
        <v>3</v>
      </c>
      <c r="B4" s="1" t="s">
        <v>5</v>
      </c>
      <c r="C4" s="1" t="s">
        <v>6</v>
      </c>
      <c r="D4" s="3" t="s">
        <v>49</v>
      </c>
      <c r="E4" s="2">
        <v>20</v>
      </c>
      <c r="F4" s="1" t="s">
        <v>2</v>
      </c>
      <c r="G4" s="1"/>
      <c r="H4" s="1"/>
      <c r="I4" s="6">
        <v>0</v>
      </c>
      <c r="J4" s="1" t="s">
        <v>66</v>
      </c>
      <c r="K4" s="12">
        <f t="shared" si="0"/>
        <v>0</v>
      </c>
    </row>
    <row r="5" spans="1:11" ht="28.2" customHeight="1" x14ac:dyDescent="0.25">
      <c r="A5" s="11">
        <v>4</v>
      </c>
      <c r="B5" s="1" t="s">
        <v>7</v>
      </c>
      <c r="C5" s="1" t="s">
        <v>8</v>
      </c>
      <c r="D5" s="3" t="s">
        <v>50</v>
      </c>
      <c r="E5" s="2">
        <v>15</v>
      </c>
      <c r="F5" s="1" t="s">
        <v>2</v>
      </c>
      <c r="G5" s="1"/>
      <c r="H5" s="1"/>
      <c r="I5" s="6">
        <v>0</v>
      </c>
      <c r="J5" s="1" t="s">
        <v>66</v>
      </c>
      <c r="K5" s="12">
        <f t="shared" si="0"/>
        <v>0</v>
      </c>
    </row>
    <row r="6" spans="1:11" ht="28.2" customHeight="1" x14ac:dyDescent="0.25">
      <c r="A6" s="11">
        <v>5</v>
      </c>
      <c r="B6" s="1" t="s">
        <v>9</v>
      </c>
      <c r="C6" s="1" t="s">
        <v>10</v>
      </c>
      <c r="D6" s="3" t="s">
        <v>51</v>
      </c>
      <c r="E6" s="2">
        <v>4</v>
      </c>
      <c r="F6" s="1" t="s">
        <v>2</v>
      </c>
      <c r="G6" s="1"/>
      <c r="H6" s="1"/>
      <c r="I6" s="6">
        <v>0</v>
      </c>
      <c r="J6" s="1" t="s">
        <v>66</v>
      </c>
      <c r="K6" s="12">
        <f t="shared" si="0"/>
        <v>0</v>
      </c>
    </row>
    <row r="7" spans="1:11" ht="28.2" customHeight="1" x14ac:dyDescent="0.25">
      <c r="A7" s="11">
        <v>6</v>
      </c>
      <c r="B7" s="1" t="s">
        <v>11</v>
      </c>
      <c r="C7" s="1" t="s">
        <v>12</v>
      </c>
      <c r="D7" s="3" t="s">
        <v>51</v>
      </c>
      <c r="E7" s="2">
        <v>2</v>
      </c>
      <c r="F7" s="1" t="s">
        <v>2</v>
      </c>
      <c r="G7" s="1"/>
      <c r="H7" s="1"/>
      <c r="I7" s="6">
        <v>0</v>
      </c>
      <c r="J7" s="1" t="s">
        <v>66</v>
      </c>
      <c r="K7" s="12">
        <f t="shared" si="0"/>
        <v>0</v>
      </c>
    </row>
    <row r="8" spans="1:11" ht="28.2" customHeight="1" x14ac:dyDescent="0.25">
      <c r="A8" s="11">
        <v>7</v>
      </c>
      <c r="B8" s="1" t="s">
        <v>13</v>
      </c>
      <c r="C8" s="1" t="s">
        <v>14</v>
      </c>
      <c r="D8" s="3" t="s">
        <v>51</v>
      </c>
      <c r="E8" s="2">
        <v>2</v>
      </c>
      <c r="F8" s="1" t="s">
        <v>2</v>
      </c>
      <c r="G8" s="1"/>
      <c r="H8" s="1"/>
      <c r="I8" s="6">
        <v>0</v>
      </c>
      <c r="J8" s="1" t="s">
        <v>66</v>
      </c>
      <c r="K8" s="12">
        <f t="shared" si="0"/>
        <v>0</v>
      </c>
    </row>
    <row r="9" spans="1:11" ht="28.2" customHeight="1" x14ac:dyDescent="0.25">
      <c r="A9" s="11">
        <v>8</v>
      </c>
      <c r="B9" s="1" t="s">
        <v>15</v>
      </c>
      <c r="C9" s="1" t="s">
        <v>16</v>
      </c>
      <c r="D9" s="3" t="s">
        <v>52</v>
      </c>
      <c r="E9" s="2">
        <v>10</v>
      </c>
      <c r="F9" s="1" t="s">
        <v>2</v>
      </c>
      <c r="G9" s="1"/>
      <c r="H9" s="1"/>
      <c r="I9" s="6">
        <v>0</v>
      </c>
      <c r="J9" s="1" t="s">
        <v>66</v>
      </c>
      <c r="K9" s="12">
        <f t="shared" si="0"/>
        <v>0</v>
      </c>
    </row>
    <row r="10" spans="1:11" ht="28.2" customHeight="1" x14ac:dyDescent="0.25">
      <c r="A10" s="11">
        <v>9</v>
      </c>
      <c r="B10" s="1" t="s">
        <v>17</v>
      </c>
      <c r="C10" s="1" t="s">
        <v>18</v>
      </c>
      <c r="D10" s="3" t="s">
        <v>52</v>
      </c>
      <c r="E10" s="2">
        <v>10</v>
      </c>
      <c r="F10" s="1" t="s">
        <v>2</v>
      </c>
      <c r="G10" s="1"/>
      <c r="H10" s="1"/>
      <c r="I10" s="6">
        <v>0</v>
      </c>
      <c r="J10" s="1" t="s">
        <v>66</v>
      </c>
      <c r="K10" s="12">
        <f t="shared" si="0"/>
        <v>0</v>
      </c>
    </row>
    <row r="11" spans="1:11" ht="28.2" customHeight="1" x14ac:dyDescent="0.25">
      <c r="A11" s="11">
        <v>10</v>
      </c>
      <c r="B11" s="1" t="s">
        <v>19</v>
      </c>
      <c r="C11" s="1" t="s">
        <v>20</v>
      </c>
      <c r="D11" s="3" t="s">
        <v>53</v>
      </c>
      <c r="E11" s="2">
        <v>10</v>
      </c>
      <c r="F11" s="1" t="s">
        <v>2</v>
      </c>
      <c r="G11" s="1"/>
      <c r="H11" s="1"/>
      <c r="I11" s="6">
        <v>0</v>
      </c>
      <c r="J11" s="1" t="s">
        <v>66</v>
      </c>
      <c r="K11" s="12">
        <f t="shared" si="0"/>
        <v>0</v>
      </c>
    </row>
    <row r="12" spans="1:11" ht="28.2" customHeight="1" x14ac:dyDescent="0.25">
      <c r="A12" s="11">
        <v>11</v>
      </c>
      <c r="B12" s="1" t="s">
        <v>21</v>
      </c>
      <c r="C12" s="1" t="s">
        <v>22</v>
      </c>
      <c r="D12" s="3" t="s">
        <v>54</v>
      </c>
      <c r="E12" s="2">
        <v>10</v>
      </c>
      <c r="F12" s="1" t="s">
        <v>2</v>
      </c>
      <c r="G12" s="1"/>
      <c r="H12" s="1"/>
      <c r="I12" s="6">
        <v>0</v>
      </c>
      <c r="J12" s="1" t="s">
        <v>66</v>
      </c>
      <c r="K12" s="12">
        <f t="shared" si="0"/>
        <v>0</v>
      </c>
    </row>
    <row r="13" spans="1:11" ht="28.2" customHeight="1" x14ac:dyDescent="0.25">
      <c r="A13" s="11">
        <v>12</v>
      </c>
      <c r="B13" s="1" t="s">
        <v>23</v>
      </c>
      <c r="C13" s="1" t="s">
        <v>24</v>
      </c>
      <c r="D13" s="3" t="s">
        <v>55</v>
      </c>
      <c r="E13" s="2">
        <v>2</v>
      </c>
      <c r="F13" s="1" t="s">
        <v>2</v>
      </c>
      <c r="G13" s="1"/>
      <c r="H13" s="1"/>
      <c r="I13" s="6">
        <v>0</v>
      </c>
      <c r="J13" s="1" t="s">
        <v>66</v>
      </c>
      <c r="K13" s="12">
        <f t="shared" si="0"/>
        <v>0</v>
      </c>
    </row>
    <row r="14" spans="1:11" ht="28.2" customHeight="1" x14ac:dyDescent="0.25">
      <c r="A14" s="11">
        <v>13</v>
      </c>
      <c r="B14" s="1" t="s">
        <v>25</v>
      </c>
      <c r="C14" s="1" t="s">
        <v>26</v>
      </c>
      <c r="D14" s="3" t="s">
        <v>56</v>
      </c>
      <c r="E14" s="2">
        <v>1</v>
      </c>
      <c r="F14" s="1" t="s">
        <v>2</v>
      </c>
      <c r="G14" s="1"/>
      <c r="H14" s="1"/>
      <c r="I14" s="6">
        <v>0</v>
      </c>
      <c r="J14" s="1" t="s">
        <v>66</v>
      </c>
      <c r="K14" s="12">
        <f t="shared" si="0"/>
        <v>0</v>
      </c>
    </row>
    <row r="15" spans="1:11" ht="28.2" customHeight="1" x14ac:dyDescent="0.25">
      <c r="A15" s="11">
        <v>14</v>
      </c>
      <c r="B15" s="1" t="s">
        <v>27</v>
      </c>
      <c r="C15" s="1" t="s">
        <v>28</v>
      </c>
      <c r="D15" s="3" t="s">
        <v>57</v>
      </c>
      <c r="E15" s="2">
        <v>1</v>
      </c>
      <c r="F15" s="1" t="s">
        <v>2</v>
      </c>
      <c r="G15" s="1"/>
      <c r="H15" s="1"/>
      <c r="I15" s="6">
        <v>0</v>
      </c>
      <c r="J15" s="1" t="s">
        <v>66</v>
      </c>
      <c r="K15" s="12">
        <f t="shared" si="0"/>
        <v>0</v>
      </c>
    </row>
    <row r="16" spans="1:11" ht="28.2" customHeight="1" x14ac:dyDescent="0.25">
      <c r="A16" s="11">
        <v>15</v>
      </c>
      <c r="B16" s="1" t="s">
        <v>29</v>
      </c>
      <c r="C16" s="1" t="s">
        <v>30</v>
      </c>
      <c r="D16" s="3" t="s">
        <v>58</v>
      </c>
      <c r="E16" s="2">
        <v>1</v>
      </c>
      <c r="F16" s="1" t="s">
        <v>2</v>
      </c>
      <c r="G16" s="1"/>
      <c r="H16" s="1"/>
      <c r="I16" s="6">
        <v>0</v>
      </c>
      <c r="J16" s="1" t="s">
        <v>66</v>
      </c>
      <c r="K16" s="12">
        <f t="shared" si="0"/>
        <v>0</v>
      </c>
    </row>
    <row r="17" spans="1:11" ht="28.2" customHeight="1" x14ac:dyDescent="0.25">
      <c r="A17" s="11">
        <v>16</v>
      </c>
      <c r="B17" s="1" t="s">
        <v>31</v>
      </c>
      <c r="C17" s="1" t="s">
        <v>32</v>
      </c>
      <c r="D17" s="3" t="s">
        <v>59</v>
      </c>
      <c r="E17" s="2">
        <v>5</v>
      </c>
      <c r="F17" s="1" t="s">
        <v>2</v>
      </c>
      <c r="G17" s="1"/>
      <c r="H17" s="1"/>
      <c r="I17" s="6">
        <v>0</v>
      </c>
      <c r="J17" s="1" t="s">
        <v>66</v>
      </c>
      <c r="K17" s="12">
        <f t="shared" si="0"/>
        <v>0</v>
      </c>
    </row>
    <row r="18" spans="1:11" ht="28.2" customHeight="1" x14ac:dyDescent="0.25">
      <c r="A18" s="11">
        <v>17</v>
      </c>
      <c r="B18" s="1" t="s">
        <v>33</v>
      </c>
      <c r="C18" s="1" t="s">
        <v>34</v>
      </c>
      <c r="D18" s="3" t="s">
        <v>60</v>
      </c>
      <c r="E18" s="2">
        <v>10</v>
      </c>
      <c r="F18" s="1" t="s">
        <v>2</v>
      </c>
      <c r="G18" s="1"/>
      <c r="H18" s="1"/>
      <c r="I18" s="6">
        <v>0</v>
      </c>
      <c r="J18" s="1" t="s">
        <v>66</v>
      </c>
      <c r="K18" s="12">
        <f t="shared" si="0"/>
        <v>0</v>
      </c>
    </row>
    <row r="19" spans="1:11" ht="28.2" customHeight="1" x14ac:dyDescent="0.25">
      <c r="A19" s="11">
        <v>18</v>
      </c>
      <c r="B19" s="1" t="s">
        <v>35</v>
      </c>
      <c r="C19" s="1" t="s">
        <v>36</v>
      </c>
      <c r="D19" s="3" t="s">
        <v>61</v>
      </c>
      <c r="E19" s="2">
        <v>1</v>
      </c>
      <c r="F19" s="1" t="s">
        <v>2</v>
      </c>
      <c r="G19" s="1"/>
      <c r="H19" s="1"/>
      <c r="I19" s="6">
        <v>0</v>
      </c>
      <c r="J19" s="1" t="s">
        <v>66</v>
      </c>
      <c r="K19" s="12">
        <f t="shared" si="0"/>
        <v>0</v>
      </c>
    </row>
    <row r="20" spans="1:11" ht="28.2" customHeight="1" thickBot="1" x14ac:dyDescent="0.3">
      <c r="A20" s="13">
        <v>19</v>
      </c>
      <c r="B20" s="14" t="s">
        <v>37</v>
      </c>
      <c r="C20" s="14" t="s">
        <v>38</v>
      </c>
      <c r="D20" s="15" t="s">
        <v>62</v>
      </c>
      <c r="E20" s="16">
        <v>1</v>
      </c>
      <c r="F20" s="14" t="s">
        <v>2</v>
      </c>
      <c r="G20" s="14"/>
      <c r="H20" s="14"/>
      <c r="I20" s="17">
        <v>0</v>
      </c>
      <c r="J20" s="14" t="s">
        <v>66</v>
      </c>
      <c r="K20" s="18">
        <f t="shared" si="0"/>
        <v>0</v>
      </c>
    </row>
    <row r="21" spans="1:11" x14ac:dyDescent="0.25">
      <c r="J21" s="7" t="s">
        <v>67</v>
      </c>
      <c r="K21" s="8">
        <f>SUM(K2:K20)</f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Piasek Rafał (ORL)</cp:lastModifiedBy>
  <cp:revision>1</cp:revision>
  <dcterms:created xsi:type="dcterms:W3CDTF">2026-04-27T09:14:34Z</dcterms:created>
  <dcterms:modified xsi:type="dcterms:W3CDTF">2026-04-27T09:16:02Z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2026-04-16T10:01:25Z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8a49905e-9689-4912-93ff-ca9b5d50837f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